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W:\Prosjekt 2026\26.066 Frøya kommune - asfaltering av kommunale veier 2026 - anskaffelsesprosess\7. Underlag\2026.05.07 Konkurransegrunnlag asfaltering 2026\"/>
    </mc:Choice>
  </mc:AlternateContent>
  <xr:revisionPtr revIDLastSave="0" documentId="8_{F5EC79F6-E00D-4C65-8017-065F861A47B4}" xr6:coauthVersionLast="47" xr6:coauthVersionMax="47" xr10:uidLastSave="{00000000-0000-0000-0000-000000000000}"/>
  <bookViews>
    <workbookView xWindow="38280" yWindow="-120" windowWidth="38640" windowHeight="21120" xr2:uid="{E0169417-5BF8-4959-A6AE-AB109863C6B1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7" i="1" l="1"/>
  <c r="K8" i="1"/>
  <c r="K9" i="1"/>
  <c r="K10" i="1"/>
  <c r="K11" i="1"/>
  <c r="K12" i="1"/>
  <c r="K13" i="1"/>
  <c r="K14" i="1"/>
  <c r="K15" i="1"/>
  <c r="K7" i="1"/>
  <c r="K19" i="1" l="1"/>
</calcChain>
</file>

<file path=xl/sharedStrings.xml><?xml version="1.0" encoding="utf-8"?>
<sst xmlns="http://schemas.openxmlformats.org/spreadsheetml/2006/main" count="103" uniqueCount="53">
  <si>
    <t>Veinummer</t>
  </si>
  <si>
    <t>Beskrivelse</t>
  </si>
  <si>
    <t>Enhet</t>
  </si>
  <si>
    <t>Totalpris</t>
  </si>
  <si>
    <t>Veinavn</t>
  </si>
  <si>
    <t>Meter målt på kart</t>
  </si>
  <si>
    <t>Prioritet</t>
  </si>
  <si>
    <t>KV20105</t>
  </si>
  <si>
    <t>Vikasundveien</t>
  </si>
  <si>
    <t>KV20001</t>
  </si>
  <si>
    <t>m2</t>
  </si>
  <si>
    <t>1</t>
  </si>
  <si>
    <t>Fartsdumper</t>
  </si>
  <si>
    <t>2</t>
  </si>
  <si>
    <t>Sted</t>
  </si>
  <si>
    <t xml:space="preserve">Tykkelse </t>
  </si>
  <si>
    <t>50 mm</t>
  </si>
  <si>
    <t>Type asfalt</t>
  </si>
  <si>
    <t>Vikasundet</t>
  </si>
  <si>
    <t xml:space="preserve">Antall </t>
  </si>
  <si>
    <t>Hammarvik</t>
  </si>
  <si>
    <t>KV20014</t>
  </si>
  <si>
    <t>Hammarvikringen</t>
  </si>
  <si>
    <t>Kvisten</t>
  </si>
  <si>
    <t>KV20147</t>
  </si>
  <si>
    <t>Kvistaveien</t>
  </si>
  <si>
    <t>Sistranda kystbarnehage</t>
  </si>
  <si>
    <t>Hallaren</t>
  </si>
  <si>
    <t>Hallaren kirke parkeringsplass</t>
  </si>
  <si>
    <t>Sistranda</t>
  </si>
  <si>
    <t>Sistranda fiskerihavn</t>
  </si>
  <si>
    <t>Samvirkeveien gangvei</t>
  </si>
  <si>
    <t>Bremnes</t>
  </si>
  <si>
    <t>KV20008</t>
  </si>
  <si>
    <t>Bremnesveien</t>
  </si>
  <si>
    <t>Titran</t>
  </si>
  <si>
    <t>KV20154</t>
  </si>
  <si>
    <t>Stabbveien</t>
  </si>
  <si>
    <t>3</t>
  </si>
  <si>
    <t>Nordfrøyveien 373</t>
  </si>
  <si>
    <t>AGA 11</t>
  </si>
  <si>
    <t>Reasfaltering vei</t>
  </si>
  <si>
    <t>Ny asfaltering område</t>
  </si>
  <si>
    <t>Ny asfaltering vei</t>
  </si>
  <si>
    <t>Enhetspris</t>
  </si>
  <si>
    <t>Id</t>
  </si>
  <si>
    <t>Rigg og drift alle arbeider</t>
  </si>
  <si>
    <t>RS</t>
  </si>
  <si>
    <t>Bredde</t>
  </si>
  <si>
    <t xml:space="preserve">Prisskjema </t>
  </si>
  <si>
    <t>Asfaltering veier og plasser 2026</t>
  </si>
  <si>
    <t>Tilbudsum eks mva overføres til tilbudsbrev</t>
  </si>
  <si>
    <t>Tilbudssum eks mva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</si>
</sst>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7" formatCode="_ * #,##0_ ;_ * \-#,##0_ ;_ * &quot;-&quot;??_ ;_ @_ "/>
  </numFmts>
  <fonts count="6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b/>
      <sz val="12"/>
      <color theme="1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23">
    <xf numFmtId="0" fontId="0" fillId="0" borderId="0" xfId="0"/>
    <xf numFmtId="49" fontId="0" fillId="0" borderId="0" xfId="0" applyNumberFormat="1" applyAlignment="1">
      <alignment horizontal="right"/>
    </xf>
    <xf numFmtId="0" fontId="1" fillId="0" borderId="0" xfId="0" applyFont="1"/>
    <xf numFmtId="0" fontId="0" fillId="0" borderId="1" xfId="0" applyBorder="1"/>
    <xf numFmtId="49" fontId="0" fillId="0" borderId="1" xfId="0" applyNumberFormat="1" applyBorder="1" applyAlignment="1">
      <alignment horizontal="right"/>
    </xf>
    <xf numFmtId="0" fontId="2" fillId="2" borderId="1" xfId="0" applyFont="1" applyFill="1" applyBorder="1"/>
    <xf numFmtId="49" fontId="2" fillId="2" borderId="1" xfId="0" applyNumberFormat="1" applyFont="1" applyFill="1" applyBorder="1" applyAlignment="1">
      <alignment horizontal="right"/>
    </xf>
    <xf numFmtId="0" fontId="1" fillId="0" borderId="1" xfId="0" applyFont="1" applyBorder="1"/>
    <xf numFmtId="0" fontId="0" fillId="2" borderId="1" xfId="0" applyFill="1" applyBorder="1"/>
    <xf numFmtId="0" fontId="1" fillId="2" borderId="1" xfId="0" applyFont="1" applyFill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167" fontId="1" fillId="0" borderId="1" xfId="1" applyNumberFormat="1" applyFont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/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49" fontId="2" fillId="2" borderId="1" xfId="0" applyNumberFormat="1" applyFont="1" applyFill="1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5" fillId="0" borderId="0" xfId="0" applyFont="1"/>
  </cellXfs>
  <cellStyles count="2">
    <cellStyle name="K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171450</xdr:rowOff>
    </xdr:from>
    <xdr:to>
      <xdr:col>1</xdr:col>
      <xdr:colOff>742950</xdr:colOff>
      <xdr:row>3</xdr:row>
      <xdr:rowOff>20320</xdr:rowOff>
    </xdr:to>
    <xdr:pic>
      <xdr:nvPicPr>
        <xdr:cNvPr id="9" name="Bilde 8">
          <a:extLst>
            <a:ext uri="{FF2B5EF4-FFF2-40B4-BE49-F238E27FC236}">
              <a16:creationId xmlns:a16="http://schemas.microsoft.com/office/drawing/2014/main" id="{1397794A-4341-5E2D-39AD-56BD5E7125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171450"/>
          <a:ext cx="1104900" cy="4298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270429-E1CF-4D8F-B348-564B73ADAF81}">
  <dimension ref="A2:P35"/>
  <sheetViews>
    <sheetView tabSelected="1" workbookViewId="0">
      <selection activeCell="I43" sqref="I43"/>
    </sheetView>
  </sheetViews>
  <sheetFormatPr baseColWidth="10" defaultRowHeight="15" x14ac:dyDescent="0.25"/>
  <cols>
    <col min="1" max="1" width="7.28515625" customWidth="1"/>
    <col min="2" max="2" width="17.85546875" style="2" customWidth="1"/>
    <col min="3" max="3" width="14.7109375" customWidth="1"/>
    <col min="4" max="4" width="30.140625" customWidth="1"/>
    <col min="5" max="5" width="24.28515625" customWidth="1"/>
    <col min="6" max="6" width="11.140625" customWidth="1"/>
    <col min="7" max="7" width="13.140625" customWidth="1"/>
    <col min="8" max="8" width="7.5703125" customWidth="1"/>
    <col min="10" max="10" width="15.85546875" customWidth="1"/>
    <col min="11" max="11" width="20.140625" customWidth="1"/>
    <col min="12" max="12" width="34.42578125" customWidth="1"/>
    <col min="13" max="13" width="21.28515625" customWidth="1"/>
    <col min="14" max="14" width="9.42578125" customWidth="1"/>
    <col min="15" max="15" width="13.140625" style="1" customWidth="1"/>
    <col min="16" max="16" width="15.5703125" style="1" bestFit="1" customWidth="1"/>
  </cols>
  <sheetData>
    <row r="2" spans="1:11" ht="15.75" x14ac:dyDescent="0.25">
      <c r="C2" s="22" t="s">
        <v>49</v>
      </c>
    </row>
    <row r="3" spans="1:11" x14ac:dyDescent="0.25">
      <c r="C3" s="2" t="s">
        <v>50</v>
      </c>
    </row>
    <row r="6" spans="1:11" ht="18.75" x14ac:dyDescent="0.3">
      <c r="A6" s="9" t="s">
        <v>45</v>
      </c>
      <c r="B6" s="5" t="s">
        <v>14</v>
      </c>
      <c r="C6" s="5" t="s">
        <v>0</v>
      </c>
      <c r="D6" s="5" t="s">
        <v>4</v>
      </c>
      <c r="E6" s="5" t="s">
        <v>1</v>
      </c>
      <c r="F6" s="5" t="s">
        <v>15</v>
      </c>
      <c r="G6" s="5" t="s">
        <v>17</v>
      </c>
      <c r="H6" s="5" t="s">
        <v>2</v>
      </c>
      <c r="I6" s="5" t="s">
        <v>19</v>
      </c>
      <c r="J6" s="5" t="s">
        <v>44</v>
      </c>
      <c r="K6" s="5" t="s">
        <v>3</v>
      </c>
    </row>
    <row r="7" spans="1:11" x14ac:dyDescent="0.25">
      <c r="A7" s="10">
        <v>2.1</v>
      </c>
      <c r="B7" s="7" t="s">
        <v>18</v>
      </c>
      <c r="C7" s="7" t="s">
        <v>7</v>
      </c>
      <c r="D7" s="7" t="s">
        <v>8</v>
      </c>
      <c r="E7" s="7" t="s">
        <v>41</v>
      </c>
      <c r="F7" s="7" t="s">
        <v>16</v>
      </c>
      <c r="G7" s="7" t="s">
        <v>40</v>
      </c>
      <c r="H7" s="7" t="s">
        <v>10</v>
      </c>
      <c r="I7" s="11">
        <v>2240</v>
      </c>
      <c r="J7" s="11">
        <v>0</v>
      </c>
      <c r="K7" s="11">
        <f>I7*J7</f>
        <v>0</v>
      </c>
    </row>
    <row r="8" spans="1:11" x14ac:dyDescent="0.25">
      <c r="A8" s="10">
        <v>2.2000000000000002</v>
      </c>
      <c r="B8" s="7" t="s">
        <v>20</v>
      </c>
      <c r="C8" s="7" t="s">
        <v>21</v>
      </c>
      <c r="D8" s="7" t="s">
        <v>22</v>
      </c>
      <c r="E8" s="7" t="s">
        <v>41</v>
      </c>
      <c r="F8" s="7" t="s">
        <v>16</v>
      </c>
      <c r="G8" s="7" t="s">
        <v>40</v>
      </c>
      <c r="H8" s="7" t="s">
        <v>10</v>
      </c>
      <c r="I8" s="11">
        <v>1035</v>
      </c>
      <c r="J8" s="11">
        <v>0</v>
      </c>
      <c r="K8" s="11">
        <f t="shared" ref="K8:K17" si="0">I8*J8</f>
        <v>0</v>
      </c>
    </row>
    <row r="9" spans="1:11" x14ac:dyDescent="0.25">
      <c r="A9" s="10">
        <v>2.2999999999999998</v>
      </c>
      <c r="B9" s="7" t="s">
        <v>23</v>
      </c>
      <c r="C9" s="7" t="s">
        <v>24</v>
      </c>
      <c r="D9" s="7" t="s">
        <v>25</v>
      </c>
      <c r="E9" s="7" t="s">
        <v>41</v>
      </c>
      <c r="F9" s="7" t="s">
        <v>16</v>
      </c>
      <c r="G9" s="7" t="s">
        <v>40</v>
      </c>
      <c r="H9" s="7" t="s">
        <v>10</v>
      </c>
      <c r="I9" s="11">
        <v>4055</v>
      </c>
      <c r="J9" s="11">
        <v>0</v>
      </c>
      <c r="K9" s="11">
        <f t="shared" si="0"/>
        <v>0</v>
      </c>
    </row>
    <row r="10" spans="1:11" x14ac:dyDescent="0.25">
      <c r="A10" s="10">
        <v>2.4</v>
      </c>
      <c r="B10" s="7" t="s">
        <v>39</v>
      </c>
      <c r="C10" s="7" t="s">
        <v>9</v>
      </c>
      <c r="D10" s="7" t="s">
        <v>26</v>
      </c>
      <c r="E10" s="7" t="s">
        <v>41</v>
      </c>
      <c r="F10" s="7" t="s">
        <v>16</v>
      </c>
      <c r="G10" s="7" t="s">
        <v>40</v>
      </c>
      <c r="H10" s="7" t="s">
        <v>10</v>
      </c>
      <c r="I10" s="11">
        <v>487</v>
      </c>
      <c r="J10" s="11">
        <v>0</v>
      </c>
      <c r="K10" s="11">
        <f t="shared" si="0"/>
        <v>0</v>
      </c>
    </row>
    <row r="11" spans="1:11" x14ac:dyDescent="0.25">
      <c r="A11" s="10">
        <v>2.5</v>
      </c>
      <c r="B11" s="7" t="s">
        <v>29</v>
      </c>
      <c r="C11" s="7"/>
      <c r="D11" s="7" t="s">
        <v>30</v>
      </c>
      <c r="E11" s="7" t="s">
        <v>42</v>
      </c>
      <c r="F11" s="7" t="s">
        <v>16</v>
      </c>
      <c r="G11" s="7" t="s">
        <v>40</v>
      </c>
      <c r="H11" s="7" t="s">
        <v>10</v>
      </c>
      <c r="I11" s="11">
        <v>1390</v>
      </c>
      <c r="J11" s="11">
        <v>0</v>
      </c>
      <c r="K11" s="11">
        <f t="shared" si="0"/>
        <v>0</v>
      </c>
    </row>
    <row r="12" spans="1:11" x14ac:dyDescent="0.25">
      <c r="A12" s="10">
        <v>2.6</v>
      </c>
      <c r="B12" s="7" t="s">
        <v>20</v>
      </c>
      <c r="C12" s="7" t="s">
        <v>21</v>
      </c>
      <c r="D12" s="7" t="s">
        <v>31</v>
      </c>
      <c r="E12" s="7" t="s">
        <v>43</v>
      </c>
      <c r="F12" s="7" t="s">
        <v>16</v>
      </c>
      <c r="G12" s="7" t="s">
        <v>40</v>
      </c>
      <c r="H12" s="7" t="s">
        <v>10</v>
      </c>
      <c r="I12" s="11">
        <v>135</v>
      </c>
      <c r="J12" s="11">
        <v>0</v>
      </c>
      <c r="K12" s="11">
        <f t="shared" si="0"/>
        <v>0</v>
      </c>
    </row>
    <row r="13" spans="1:11" x14ac:dyDescent="0.25">
      <c r="A13" s="10">
        <v>2.7</v>
      </c>
      <c r="B13" s="7" t="s">
        <v>27</v>
      </c>
      <c r="C13" s="7"/>
      <c r="D13" s="7" t="s">
        <v>28</v>
      </c>
      <c r="E13" s="7" t="s">
        <v>42</v>
      </c>
      <c r="F13" s="7" t="s">
        <v>16</v>
      </c>
      <c r="G13" s="7" t="s">
        <v>40</v>
      </c>
      <c r="H13" s="7" t="s">
        <v>10</v>
      </c>
      <c r="I13" s="11">
        <v>645</v>
      </c>
      <c r="J13" s="11">
        <v>0</v>
      </c>
      <c r="K13" s="11">
        <f t="shared" si="0"/>
        <v>0</v>
      </c>
    </row>
    <row r="14" spans="1:11" x14ac:dyDescent="0.25">
      <c r="A14" s="10">
        <v>2.8</v>
      </c>
      <c r="B14" s="7" t="s">
        <v>32</v>
      </c>
      <c r="C14" s="7" t="s">
        <v>33</v>
      </c>
      <c r="D14" s="7" t="s">
        <v>34</v>
      </c>
      <c r="E14" s="7" t="s">
        <v>43</v>
      </c>
      <c r="F14" s="7" t="s">
        <v>16</v>
      </c>
      <c r="G14" s="7" t="s">
        <v>40</v>
      </c>
      <c r="H14" s="7" t="s">
        <v>10</v>
      </c>
      <c r="I14" s="11">
        <v>2501</v>
      </c>
      <c r="J14" s="11">
        <v>0</v>
      </c>
      <c r="K14" s="11">
        <f t="shared" si="0"/>
        <v>0</v>
      </c>
    </row>
    <row r="15" spans="1:11" x14ac:dyDescent="0.25">
      <c r="A15" s="10">
        <v>2.9</v>
      </c>
      <c r="B15" s="7" t="s">
        <v>35</v>
      </c>
      <c r="C15" s="7" t="s">
        <v>36</v>
      </c>
      <c r="D15" s="7" t="s">
        <v>37</v>
      </c>
      <c r="E15" s="7" t="s">
        <v>43</v>
      </c>
      <c r="F15" s="7" t="s">
        <v>16</v>
      </c>
      <c r="G15" s="7" t="s">
        <v>40</v>
      </c>
      <c r="H15" s="7" t="s">
        <v>10</v>
      </c>
      <c r="I15" s="11">
        <v>5165</v>
      </c>
      <c r="J15" s="11">
        <v>0</v>
      </c>
      <c r="K15" s="11">
        <f t="shared" si="0"/>
        <v>0</v>
      </c>
    </row>
    <row r="16" spans="1:11" x14ac:dyDescent="0.25">
      <c r="A16" s="10"/>
      <c r="B16" s="7"/>
      <c r="C16" s="7"/>
      <c r="D16" s="7"/>
      <c r="E16" s="7"/>
      <c r="F16" s="7"/>
      <c r="G16" s="7"/>
      <c r="H16" s="7"/>
      <c r="I16" s="11"/>
      <c r="J16" s="11"/>
      <c r="K16" s="11"/>
    </row>
    <row r="17" spans="1:11" x14ac:dyDescent="0.25">
      <c r="A17" s="10"/>
      <c r="B17" s="7"/>
      <c r="C17" s="7"/>
      <c r="D17" s="7"/>
      <c r="E17" s="7" t="s">
        <v>46</v>
      </c>
      <c r="F17" s="7"/>
      <c r="G17" s="7"/>
      <c r="H17" s="7" t="s">
        <v>47</v>
      </c>
      <c r="I17" s="11">
        <v>1</v>
      </c>
      <c r="J17" s="11">
        <v>0</v>
      </c>
      <c r="K17" s="11">
        <f t="shared" si="0"/>
        <v>0</v>
      </c>
    </row>
    <row r="18" spans="1:11" x14ac:dyDescent="0.25">
      <c r="A18" s="10"/>
      <c r="B18" s="7"/>
      <c r="C18" s="7"/>
      <c r="D18" s="7"/>
      <c r="E18" s="7"/>
      <c r="F18" s="7"/>
      <c r="G18" s="7"/>
      <c r="H18" s="7"/>
      <c r="I18" s="11"/>
      <c r="J18" s="7"/>
      <c r="K18" s="11"/>
    </row>
    <row r="19" spans="1:11" x14ac:dyDescent="0.25">
      <c r="A19" s="10"/>
      <c r="B19" s="17" t="s">
        <v>51</v>
      </c>
      <c r="C19" s="18"/>
      <c r="D19" s="19"/>
      <c r="E19" s="7"/>
      <c r="F19" s="7"/>
      <c r="G19" s="7"/>
      <c r="H19" s="7"/>
      <c r="I19" s="12" t="s">
        <v>52</v>
      </c>
      <c r="J19" s="13"/>
      <c r="K19" s="11">
        <f>SUM(K7:K18)</f>
        <v>0</v>
      </c>
    </row>
    <row r="22" spans="1:11" ht="18.75" x14ac:dyDescent="0.3">
      <c r="A22" s="9" t="s">
        <v>45</v>
      </c>
      <c r="B22" s="15" t="s">
        <v>4</v>
      </c>
      <c r="C22" s="15"/>
      <c r="D22" s="8"/>
      <c r="E22" s="5" t="s">
        <v>5</v>
      </c>
      <c r="F22" s="5" t="s">
        <v>48</v>
      </c>
      <c r="G22" s="6" t="s">
        <v>6</v>
      </c>
      <c r="H22" s="20" t="s">
        <v>12</v>
      </c>
      <c r="I22" s="20"/>
    </row>
    <row r="23" spans="1:11" ht="15" customHeight="1" x14ac:dyDescent="0.25">
      <c r="A23" s="10">
        <v>2.1</v>
      </c>
      <c r="B23" s="16" t="s">
        <v>8</v>
      </c>
      <c r="C23" s="16"/>
      <c r="D23" s="3"/>
      <c r="E23" s="3">
        <v>540</v>
      </c>
      <c r="F23" s="3">
        <v>4.5</v>
      </c>
      <c r="G23" s="4" t="s">
        <v>11</v>
      </c>
      <c r="H23" s="21"/>
      <c r="I23" s="21"/>
    </row>
    <row r="24" spans="1:11" x14ac:dyDescent="0.25">
      <c r="A24" s="10">
        <v>2.2000000000000002</v>
      </c>
      <c r="B24" s="16" t="s">
        <v>22</v>
      </c>
      <c r="C24" s="16"/>
      <c r="D24" s="3"/>
      <c r="E24" s="3">
        <v>247</v>
      </c>
      <c r="F24" s="3">
        <v>3.8</v>
      </c>
      <c r="G24" s="4" t="s">
        <v>11</v>
      </c>
      <c r="H24" s="21" t="s">
        <v>38</v>
      </c>
      <c r="I24" s="21"/>
    </row>
    <row r="25" spans="1:11" x14ac:dyDescent="0.25">
      <c r="A25" s="10">
        <v>2.2999999999999998</v>
      </c>
      <c r="B25" s="16" t="s">
        <v>25</v>
      </c>
      <c r="C25" s="16"/>
      <c r="D25" s="3"/>
      <c r="E25" s="3">
        <v>1000</v>
      </c>
      <c r="F25" s="3">
        <v>3.7</v>
      </c>
      <c r="G25" s="4" t="s">
        <v>11</v>
      </c>
      <c r="H25" s="21"/>
      <c r="I25" s="21"/>
    </row>
    <row r="26" spans="1:11" x14ac:dyDescent="0.25">
      <c r="A26" s="10">
        <v>2.4</v>
      </c>
      <c r="B26" s="16" t="s">
        <v>26</v>
      </c>
      <c r="C26" s="16"/>
      <c r="D26" s="3"/>
      <c r="E26" s="3">
        <v>106</v>
      </c>
      <c r="F26" s="3">
        <v>3.1</v>
      </c>
      <c r="G26" s="4" t="s">
        <v>11</v>
      </c>
      <c r="H26" s="21"/>
      <c r="I26" s="21"/>
    </row>
    <row r="27" spans="1:11" x14ac:dyDescent="0.25">
      <c r="A27" s="10">
        <v>2.5</v>
      </c>
      <c r="B27" s="16" t="s">
        <v>30</v>
      </c>
      <c r="C27" s="16"/>
      <c r="D27" s="3"/>
      <c r="E27" s="3"/>
      <c r="F27" s="3"/>
      <c r="G27" s="4" t="s">
        <v>11</v>
      </c>
      <c r="H27" s="21"/>
      <c r="I27" s="21"/>
    </row>
    <row r="28" spans="1:11" x14ac:dyDescent="0.25">
      <c r="A28" s="10">
        <v>2.6</v>
      </c>
      <c r="B28" s="16" t="s">
        <v>31</v>
      </c>
      <c r="C28" s="16"/>
      <c r="D28" s="3"/>
      <c r="E28" s="3">
        <v>40</v>
      </c>
      <c r="F28" s="3">
        <v>3</v>
      </c>
      <c r="G28" s="4" t="s">
        <v>11</v>
      </c>
      <c r="H28" s="21"/>
      <c r="I28" s="21"/>
    </row>
    <row r="29" spans="1:11" x14ac:dyDescent="0.25">
      <c r="A29" s="10">
        <v>2.7</v>
      </c>
      <c r="B29" s="16" t="s">
        <v>28</v>
      </c>
      <c r="C29" s="16"/>
      <c r="D29" s="3"/>
      <c r="E29" s="3"/>
      <c r="F29" s="3"/>
      <c r="G29" s="4" t="s">
        <v>11</v>
      </c>
      <c r="H29" s="21"/>
      <c r="I29" s="21"/>
    </row>
    <row r="30" spans="1:11" x14ac:dyDescent="0.25">
      <c r="A30" s="10">
        <v>2.8</v>
      </c>
      <c r="B30" s="16" t="s">
        <v>34</v>
      </c>
      <c r="C30" s="16"/>
      <c r="D30" s="3"/>
      <c r="E30" s="3">
        <v>600</v>
      </c>
      <c r="F30" s="3">
        <v>3.5</v>
      </c>
      <c r="G30" s="4" t="s">
        <v>13</v>
      </c>
      <c r="H30" s="21"/>
      <c r="I30" s="21"/>
    </row>
    <row r="31" spans="1:11" x14ac:dyDescent="0.25">
      <c r="A31" s="10">
        <v>2.9</v>
      </c>
      <c r="B31" s="16" t="s">
        <v>37</v>
      </c>
      <c r="C31" s="16"/>
      <c r="D31" s="3"/>
      <c r="E31" s="3">
        <v>1330</v>
      </c>
      <c r="F31" s="3">
        <v>3.2</v>
      </c>
      <c r="G31" s="4" t="s">
        <v>13</v>
      </c>
      <c r="H31" s="21"/>
      <c r="I31" s="21"/>
    </row>
    <row r="32" spans="1:11" x14ac:dyDescent="0.25">
      <c r="A32" s="10"/>
      <c r="B32" s="16"/>
      <c r="C32" s="16"/>
      <c r="D32" s="3"/>
      <c r="E32" s="3"/>
      <c r="F32" s="3"/>
      <c r="G32" s="4"/>
      <c r="H32" s="21"/>
      <c r="I32" s="21"/>
    </row>
    <row r="33" spans="1:9" x14ac:dyDescent="0.25">
      <c r="A33" s="10"/>
      <c r="B33" s="16"/>
      <c r="C33" s="16"/>
      <c r="D33" s="3"/>
      <c r="E33" s="3"/>
      <c r="F33" s="3"/>
      <c r="G33" s="4"/>
      <c r="H33" s="21"/>
      <c r="I33" s="21"/>
    </row>
    <row r="34" spans="1:9" x14ac:dyDescent="0.25">
      <c r="A34" s="10"/>
      <c r="B34" s="16"/>
      <c r="C34" s="16"/>
      <c r="D34" s="3"/>
      <c r="E34" s="3"/>
      <c r="F34" s="3"/>
      <c r="G34" s="4"/>
      <c r="H34" s="21"/>
      <c r="I34" s="21"/>
    </row>
    <row r="35" spans="1:9" x14ac:dyDescent="0.25">
      <c r="A35" s="10"/>
      <c r="B35" s="16"/>
      <c r="C35" s="16"/>
      <c r="D35" s="3"/>
      <c r="E35" s="14"/>
      <c r="F35" s="14"/>
      <c r="G35" s="14"/>
      <c r="H35" s="21"/>
      <c r="I35" s="21"/>
    </row>
  </sheetData>
  <mergeCells count="30">
    <mergeCell ref="H30:I30"/>
    <mergeCell ref="H31:I31"/>
    <mergeCell ref="H32:I32"/>
    <mergeCell ref="H33:I33"/>
    <mergeCell ref="H34:I34"/>
    <mergeCell ref="H35:I35"/>
    <mergeCell ref="I19:J19"/>
    <mergeCell ref="H22:I22"/>
    <mergeCell ref="H23:I23"/>
    <mergeCell ref="H24:I24"/>
    <mergeCell ref="H25:I25"/>
    <mergeCell ref="H26:I26"/>
    <mergeCell ref="H27:I27"/>
    <mergeCell ref="H28:I28"/>
    <mergeCell ref="H29:I29"/>
    <mergeCell ref="B31:C31"/>
    <mergeCell ref="B32:C32"/>
    <mergeCell ref="B33:C33"/>
    <mergeCell ref="B34:C34"/>
    <mergeCell ref="B35:C35"/>
    <mergeCell ref="B19:D19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</mergeCells>
  <phoneticPr fontId="4" type="noConversion"/>
  <pageMargins left="0.7" right="0.7" top="0.75" bottom="0.75" header="0.3" footer="0.3"/>
  <pageSetup paperSize="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Andor Bremnes</dc:creator>
  <cp:lastModifiedBy>Bjørnar Bakken</cp:lastModifiedBy>
  <cp:lastPrinted>2026-05-22T12:23:36Z</cp:lastPrinted>
  <dcterms:created xsi:type="dcterms:W3CDTF">2025-04-15T09:21:40Z</dcterms:created>
  <dcterms:modified xsi:type="dcterms:W3CDTF">2026-05-26T08:15:05Z</dcterms:modified>
</cp:coreProperties>
</file>